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<sst xmlns="http://schemas.openxmlformats.org/spreadsheetml/2006/main" count="33" uniqueCount="33">
  <si>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</si>
  <si>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</si>
  <si>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</si>
  <si>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</si>
  <si>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</si>
  <si>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</si>
  <si>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</si>
  <si>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</si>
  <si>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</si>
  <si>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</si>
  <si>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</si>
  <si>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</si>
  <si>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</si>
  <si>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</si>
  <si>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</si>
  <si>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</si>
  <si>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</si>
  <si>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</si>
  <si>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</si>
  <si>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</si>
  <si>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</si>
  <si>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</si>
  <si>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</si>
  <si>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</si>
  <si>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</si>
  <si>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</si>
  <si>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</si>
  <si>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</si>
  <si>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</si>
  <si>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01.10.2017 года</t>
  </si>
  <si>
    <t>Факт на 01.10.2016г.</t>
  </si>
  <si>
    <t>План на           2017 год        (по состоянию на 01.10.2017)</t>
  </si>
  <si>
    <t>Факт на 01.10.2017г.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</si>
</sst>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13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23580.1</v>
      </c>
      <c r="D11" s="10">
        <v>38839</v>
      </c>
      <c r="E11" s="10">
        <v>27016.5</v>
      </c>
      <c r="F11" s="25">
        <f t="shared" ref="F11:F32" si="0">ROUND(E11/D11*100,1)</f>
        <v>69.599999999999994</v>
      </c>
      <c r="G11" s="25">
        <f>E11-D11</f>
        <v>-11822.5</v>
      </c>
      <c r="H11" s="25">
        <f>ROUND(E11/C11*100,1)</f>
        <v>114.6</v>
      </c>
      <c r="I11" s="26">
        <f>E11-C11</f>
        <v>3436.4000000000015</v>
      </c>
    </row>
    <row r="12" spans="1:10" ht="17.399999999999999" thickBot="1" x14ac:dyDescent="0.35">
      <c r="A12" s="21">
        <v>2</v>
      </c>
      <c r="B12" s="12" t="s">
        <v>9</v>
      </c>
      <c r="C12" s="13">
        <v>177.5</v>
      </c>
      <c r="D12" s="13">
        <v>406</v>
      </c>
      <c r="E12" s="13">
        <v>195.7</v>
      </c>
      <c r="F12" s="25">
        <f t="shared" si="0"/>
        <v>48.2</v>
      </c>
      <c r="G12" s="25">
        <f t="shared" ref="G12:G30" si="1">E12-D12</f>
        <v>-210.3</v>
      </c>
      <c r="H12" s="25">
        <f t="shared" ref="H12:H18" si="2">ROUND(E12/C12*100,1)</f>
        <v>110.3</v>
      </c>
      <c r="I12" s="26">
        <f t="shared" ref="I12:I18" si="3">E12-C12</f>
        <v>18.199999999999989</v>
      </c>
    </row>
    <row r="13" spans="1:10" ht="17.399999999999999" thickBot="1" x14ac:dyDescent="0.35">
      <c r="A13" s="21">
        <v>3</v>
      </c>
      <c r="B13" s="12" t="s">
        <v>11</v>
      </c>
      <c r="C13" s="13">
        <v>553.9</v>
      </c>
      <c r="D13" s="13">
        <v>1087</v>
      </c>
      <c r="E13" s="13">
        <v>567.20000000000005</v>
      </c>
      <c r="F13" s="25">
        <f t="shared" si="0"/>
        <v>52.2</v>
      </c>
      <c r="G13" s="25">
        <f t="shared" si="1"/>
        <v>-519.79999999999995</v>
      </c>
      <c r="H13" s="25">
        <f t="shared" si="2"/>
        <v>102.4</v>
      </c>
      <c r="I13" s="26">
        <f t="shared" si="3"/>
        <v>13.300000000000068</v>
      </c>
    </row>
    <row r="14" spans="1:10" ht="17.399999999999999" thickBot="1" x14ac:dyDescent="0.35">
      <c r="A14" s="21">
        <v>4</v>
      </c>
      <c r="B14" s="14" t="s">
        <v>12</v>
      </c>
      <c r="C14" s="13">
        <v>288.60000000000002</v>
      </c>
      <c r="D14" s="13">
        <v>570</v>
      </c>
      <c r="E14" s="13">
        <v>481.8</v>
      </c>
      <c r="F14" s="25">
        <f t="shared" si="0"/>
        <v>84.5</v>
      </c>
      <c r="G14" s="25">
        <f t="shared" si="1"/>
        <v>-88.199999999999989</v>
      </c>
      <c r="H14" s="25">
        <f t="shared" si="2"/>
        <v>166.9</v>
      </c>
      <c r="I14" s="26">
        <f t="shared" si="3"/>
        <v>193.2</v>
      </c>
    </row>
    <row r="15" spans="1:10" ht="17.399999999999999" thickBot="1" x14ac:dyDescent="0.35">
      <c r="A15" s="21">
        <v>5</v>
      </c>
      <c r="B15" s="12" t="s">
        <v>13</v>
      </c>
      <c r="C15" s="13">
        <v>346.3</v>
      </c>
      <c r="D15" s="13">
        <v>602.79999999999995</v>
      </c>
      <c r="E15" s="13">
        <v>280.2</v>
      </c>
      <c r="F15" s="25">
        <f t="shared" si="0"/>
        <v>46.5</v>
      </c>
      <c r="G15" s="25">
        <f t="shared" si="1"/>
        <v>-322.59999999999997</v>
      </c>
      <c r="H15" s="25">
        <f t="shared" si="2"/>
        <v>80.900000000000006</v>
      </c>
      <c r="I15" s="26">
        <f t="shared" si="3"/>
        <v>-66.100000000000023</v>
      </c>
    </row>
    <row r="16" spans="1:10" ht="17.399999999999999" thickBot="1" x14ac:dyDescent="0.35">
      <c r="A16" s="21">
        <v>6</v>
      </c>
      <c r="B16" s="14" t="s">
        <v>14</v>
      </c>
      <c r="C16" s="13">
        <v>311</v>
      </c>
      <c r="D16" s="13">
        <v>2240</v>
      </c>
      <c r="E16" s="13">
        <v>1818.6</v>
      </c>
      <c r="F16" s="25">
        <f t="shared" si="0"/>
        <v>81.2</v>
      </c>
      <c r="G16" s="25">
        <f t="shared" si="1"/>
        <v>-421.40000000000009</v>
      </c>
      <c r="H16" s="25">
        <f t="shared" si="2"/>
        <v>584.79999999999995</v>
      </c>
      <c r="I16" s="26">
        <f t="shared" si="3"/>
        <v>1507.6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671.7</v>
      </c>
      <c r="D17" s="13">
        <v>915</v>
      </c>
      <c r="E17" s="13">
        <v>810.9</v>
      </c>
      <c r="F17" s="25">
        <f t="shared" si="0"/>
        <v>88.6</v>
      </c>
      <c r="G17" s="25">
        <f t="shared" si="1"/>
        <v>-104.10000000000002</v>
      </c>
      <c r="H17" s="25">
        <f t="shared" si="2"/>
        <v>120.7</v>
      </c>
      <c r="I17" s="26">
        <f t="shared" si="3"/>
        <v>139.19999999999993</v>
      </c>
    </row>
    <row r="18" spans="1:9" ht="17.399999999999999" thickBot="1" x14ac:dyDescent="0.35">
      <c r="A18" s="21">
        <v>8</v>
      </c>
      <c r="B18" s="15" t="s">
        <v>16</v>
      </c>
      <c r="C18" s="16">
        <v>159.30000000000001</v>
      </c>
      <c r="D18" s="16">
        <v>1694.5</v>
      </c>
      <c r="E18" s="16">
        <v>1488.4</v>
      </c>
      <c r="F18" s="25">
        <f t="shared" si="0"/>
        <v>87.8</v>
      </c>
      <c r="G18" s="25">
        <f t="shared" si="1"/>
        <v>-206.09999999999991</v>
      </c>
      <c r="H18" s="25">
        <f t="shared" si="2"/>
        <v>934.3</v>
      </c>
      <c r="I18" s="26">
        <f t="shared" si="3"/>
        <v>1329.1000000000001</v>
      </c>
    </row>
    <row r="19" spans="1:9" ht="17.399999999999999" thickBot="1" x14ac:dyDescent="0.35">
      <c r="A19" s="21">
        <v>9</v>
      </c>
      <c r="B19" s="23" t="s">
        <v>17</v>
      </c>
      <c r="C19" s="24">
        <v>1084</v>
      </c>
      <c r="D19" s="24">
        <v>1630.4</v>
      </c>
      <c r="E19" s="24">
        <v>1043.8</v>
      </c>
      <c r="F19" s="25">
        <f t="shared" si="0"/>
        <v>64</v>
      </c>
      <c r="G19" s="25">
        <f t="shared" si="1"/>
        <v>-586.60000000000014</v>
      </c>
      <c r="H19" s="25">
        <f t="shared" ref="H19:H29" si="4">ROUND(E19/C19*100,1)</f>
        <v>96.3</v>
      </c>
      <c r="I19" s="26">
        <f t="shared" ref="I19:I29" si="5">E19-C19</f>
        <v>-40.200000000000045</v>
      </c>
    </row>
    <row r="20" spans="1:9" ht="17.399999999999999" thickBot="1" x14ac:dyDescent="0.35">
      <c r="A20" s="21">
        <v>10</v>
      </c>
      <c r="B20" s="23" t="s">
        <v>18</v>
      </c>
      <c r="C20" s="24">
        <v>1305.4000000000001</v>
      </c>
      <c r="D20" s="24">
        <v>1197</v>
      </c>
      <c r="E20" s="24">
        <v>894</v>
      </c>
      <c r="F20" s="25">
        <f t="shared" si="0"/>
        <v>74.7</v>
      </c>
      <c r="G20" s="25">
        <f t="shared" si="1"/>
        <v>-303</v>
      </c>
      <c r="H20" s="25">
        <f t="shared" si="4"/>
        <v>68.5</v>
      </c>
      <c r="I20" s="26">
        <f t="shared" si="5"/>
        <v>-411.40000000000009</v>
      </c>
    </row>
    <row r="21" spans="1:9" ht="17.399999999999999" thickBot="1" x14ac:dyDescent="0.35">
      <c r="A21" s="21">
        <v>11</v>
      </c>
      <c r="B21" s="23" t="s">
        <v>19</v>
      </c>
      <c r="C21" s="24">
        <v>1365.5</v>
      </c>
      <c r="D21" s="24">
        <v>904</v>
      </c>
      <c r="E21" s="24">
        <v>511.6</v>
      </c>
      <c r="F21" s="25">
        <f t="shared" si="0"/>
        <v>56.6</v>
      </c>
      <c r="G21" s="25">
        <f t="shared" si="1"/>
        <v>-392.4</v>
      </c>
      <c r="H21" s="25">
        <f t="shared" si="4"/>
        <v>37.5</v>
      </c>
      <c r="I21" s="26">
        <f t="shared" si="5"/>
        <v>-853.9</v>
      </c>
    </row>
    <row r="22" spans="1:9" ht="17.399999999999999" thickBot="1" x14ac:dyDescent="0.35">
      <c r="A22" s="21">
        <v>12</v>
      </c>
      <c r="B22" s="23" t="s">
        <v>20</v>
      </c>
      <c r="C22" s="24">
        <v>181.3</v>
      </c>
      <c r="D22" s="24">
        <v>630.6</v>
      </c>
      <c r="E22" s="24">
        <v>270.7</v>
      </c>
      <c r="F22" s="25">
        <f t="shared" si="0"/>
        <v>42.9</v>
      </c>
      <c r="G22" s="25">
        <f t="shared" si="1"/>
        <v>-359.90000000000003</v>
      </c>
      <c r="H22" s="25">
        <f t="shared" si="4"/>
        <v>149.30000000000001</v>
      </c>
      <c r="I22" s="26">
        <f t="shared" si="5"/>
        <v>89.399999999999977</v>
      </c>
    </row>
    <row r="23" spans="1:9" ht="17.399999999999999" thickBot="1" x14ac:dyDescent="0.35">
      <c r="A23" s="21">
        <v>13</v>
      </c>
      <c r="B23" s="23" t="s">
        <v>21</v>
      </c>
      <c r="C23" s="24">
        <v>587.1</v>
      </c>
      <c r="D23" s="24">
        <v>697</v>
      </c>
      <c r="E23" s="24">
        <v>371.7</v>
      </c>
      <c r="F23" s="25">
        <f t="shared" si="0"/>
        <v>53.3</v>
      </c>
      <c r="G23" s="25">
        <f t="shared" si="1"/>
        <v>-325.3</v>
      </c>
      <c r="H23" s="25">
        <f t="shared" si="4"/>
        <v>63.3</v>
      </c>
      <c r="I23" s="26">
        <f t="shared" si="5"/>
        <v>-215.40000000000003</v>
      </c>
    </row>
    <row r="24" spans="1:9" ht="17.399999999999999" thickBot="1" x14ac:dyDescent="0.35">
      <c r="A24" s="21">
        <v>14</v>
      </c>
      <c r="B24" s="23" t="s">
        <v>22</v>
      </c>
      <c r="C24" s="24">
        <v>329.1</v>
      </c>
      <c r="D24" s="24">
        <v>765.5</v>
      </c>
      <c r="E24" s="24">
        <v>420</v>
      </c>
      <c r="F24" s="25">
        <f t="shared" si="0"/>
        <v>54.9</v>
      </c>
      <c r="G24" s="25">
        <f t="shared" si="1"/>
        <v>-345.5</v>
      </c>
      <c r="H24" s="25">
        <f t="shared" si="4"/>
        <v>127.6</v>
      </c>
      <c r="I24" s="26">
        <f t="shared" si="5"/>
        <v>90.899999999999977</v>
      </c>
    </row>
    <row r="25" spans="1:9" ht="17.399999999999999" thickBot="1" x14ac:dyDescent="0.35">
      <c r="A25" s="21">
        <v>15</v>
      </c>
      <c r="B25" s="23" t="s">
        <v>23</v>
      </c>
      <c r="C25" s="24">
        <v>1609.8</v>
      </c>
      <c r="D25" s="24">
        <v>2872</v>
      </c>
      <c r="E25" s="24">
        <v>1141.7</v>
      </c>
      <c r="F25" s="25">
        <f t="shared" si="0"/>
        <v>39.799999999999997</v>
      </c>
      <c r="G25" s="25">
        <f t="shared" si="1"/>
        <v>-1730.3</v>
      </c>
      <c r="H25" s="25">
        <f t="shared" si="4"/>
        <v>70.900000000000006</v>
      </c>
      <c r="I25" s="26">
        <f t="shared" si="5"/>
        <v>-468.09999999999991</v>
      </c>
    </row>
    <row r="26" spans="1:9" ht="17.399999999999999" thickBot="1" x14ac:dyDescent="0.35">
      <c r="A26" s="21">
        <v>16</v>
      </c>
      <c r="B26" s="23" t="s">
        <v>25</v>
      </c>
      <c r="C26" s="24">
        <v>2319.1</v>
      </c>
      <c r="D26" s="24">
        <v>959</v>
      </c>
      <c r="E26" s="24">
        <v>318.3</v>
      </c>
      <c r="F26" s="25">
        <f t="shared" si="0"/>
        <v>33.200000000000003</v>
      </c>
      <c r="G26" s="25">
        <f t="shared" si="1"/>
        <v>-640.70000000000005</v>
      </c>
      <c r="H26" s="25">
        <f t="shared" si="4"/>
        <v>13.7</v>
      </c>
      <c r="I26" s="26">
        <f t="shared" si="5"/>
        <v>-2000.8</v>
      </c>
    </row>
    <row r="27" spans="1:9" ht="17.399999999999999" thickBot="1" x14ac:dyDescent="0.35">
      <c r="A27" s="21">
        <v>17</v>
      </c>
      <c r="B27" s="23" t="s">
        <v>24</v>
      </c>
      <c r="C27" s="24">
        <v>1851.3</v>
      </c>
      <c r="D27" s="24">
        <v>1593.9</v>
      </c>
      <c r="E27" s="24">
        <v>258.10000000000002</v>
      </c>
      <c r="F27" s="25">
        <f t="shared" si="0"/>
        <v>16.2</v>
      </c>
      <c r="G27" s="25">
        <f t="shared" si="1"/>
        <v>-1335.8000000000002</v>
      </c>
      <c r="H27" s="25">
        <f t="shared" si="4"/>
        <v>13.9</v>
      </c>
      <c r="I27" s="26">
        <f t="shared" si="5"/>
        <v>-1593.1999999999998</v>
      </c>
    </row>
    <row r="28" spans="1:9" ht="17.399999999999999" thickBot="1" x14ac:dyDescent="0.35">
      <c r="A28" s="21">
        <v>18</v>
      </c>
      <c r="B28" s="23" t="s">
        <v>26</v>
      </c>
      <c r="C28" s="24">
        <v>1170</v>
      </c>
      <c r="D28" s="24">
        <v>824.8</v>
      </c>
      <c r="E28" s="24">
        <v>381.8</v>
      </c>
      <c r="F28" s="25">
        <f t="shared" si="0"/>
        <v>46.3</v>
      </c>
      <c r="G28" s="25">
        <f t="shared" si="1"/>
        <v>-442.99999999999994</v>
      </c>
      <c r="H28" s="25">
        <f t="shared" si="4"/>
        <v>32.6</v>
      </c>
      <c r="I28" s="26">
        <f t="shared" si="5"/>
        <v>-788.2</v>
      </c>
    </row>
    <row r="29" spans="1:9" ht="17.399999999999999" thickBot="1" x14ac:dyDescent="0.35">
      <c r="A29" s="21">
        <v>19</v>
      </c>
      <c r="B29" s="23" t="s">
        <v>27</v>
      </c>
      <c r="C29" s="24">
        <v>537.79999999999995</v>
      </c>
      <c r="D29" s="24">
        <v>673</v>
      </c>
      <c r="E29" s="24">
        <v>421.2</v>
      </c>
      <c r="F29" s="25">
        <f t="shared" si="0"/>
        <v>62.6</v>
      </c>
      <c r="G29" s="25">
        <f t="shared" si="1"/>
        <v>-251.8</v>
      </c>
      <c r="H29" s="25">
        <f t="shared" si="4"/>
        <v>78.3</v>
      </c>
      <c r="I29" s="26">
        <f t="shared" si="5"/>
        <v>-116.59999999999997</v>
      </c>
    </row>
    <row r="30" spans="1:9" ht="24" customHeight="1" thickBot="1" x14ac:dyDescent="0.35">
      <c r="A30" s="21"/>
      <c r="B30" s="17" t="s">
        <v>6</v>
      </c>
      <c r="C30" s="32">
        <f>SUM(C11:C29)</f>
        <v>38428.800000000003</v>
      </c>
      <c r="D30" s="32">
        <f>SUM(D11:D29)</f>
        <v>59101.500000000007</v>
      </c>
      <c r="E30" s="32">
        <f>SUM(E11:E29)</f>
        <v>38692.199999999997</v>
      </c>
      <c r="F30" s="34">
        <f t="shared" si="0"/>
        <v>65.5</v>
      </c>
      <c r="G30" s="34">
        <f t="shared" si="1"/>
        <v>-20409.30000000001</v>
      </c>
      <c r="H30" s="27">
        <f>ROUND(E30/C30*100,1)</f>
        <v>100.7</v>
      </c>
      <c r="I30" s="28">
        <f>E30-C30</f>
        <v>263.39999999999418</v>
      </c>
    </row>
    <row r="31" spans="1:9" ht="30" customHeight="1" thickBot="1" x14ac:dyDescent="0.35">
      <c r="A31" s="21"/>
      <c r="B31" s="18" t="s">
        <v>0</v>
      </c>
      <c r="C31" s="33">
        <v>99794.8</v>
      </c>
      <c r="D31" s="33">
        <v>139763.70000000001</v>
      </c>
      <c r="E31" s="33">
        <v>93760.6</v>
      </c>
      <c r="F31" s="29">
        <f t="shared" si="0"/>
        <v>67.099999999999994</v>
      </c>
      <c r="G31" s="30">
        <f>E31-D31</f>
        <v>-46003.100000000006</v>
      </c>
      <c r="H31" s="29">
        <f>ROUND(E31/C31*100,1)</f>
        <v>94</v>
      </c>
      <c r="I31" s="31">
        <f>E31-C31</f>
        <v>-6034.1999999999971</v>
      </c>
    </row>
    <row r="32" spans="1:9" ht="39" customHeight="1" thickBot="1" x14ac:dyDescent="0.35">
      <c r="A32" s="21"/>
      <c r="B32" s="19" t="s">
        <v>1</v>
      </c>
      <c r="C32" s="32">
        <f>C30+C31</f>
        <v>138223.6</v>
      </c>
      <c r="D32" s="32">
        <f>D30+D31</f>
        <v>198865.2</v>
      </c>
      <c r="E32" s="32">
        <f>E30+E31</f>
        <v>132452.79999999999</v>
      </c>
      <c r="F32" s="27">
        <f t="shared" si="0"/>
        <v>66.599999999999994</v>
      </c>
      <c r="G32" s="32">
        <f>E32-D32</f>
        <v>-66412.400000000023</v>
      </c>
      <c r="H32" s="27">
        <f>ROUND(E32/C32*100,1)</f>
        <v>95.8</v>
      </c>
      <c r="I32" s="28">
        <f>E32-C32</f>
        <v>-5770.8000000000175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2017-10-17T05:15:32Z</cp:lastPrinted>
  <dcterms:created xsi:type="dcterms:W3CDTF">2008-08-29T06:42:49Z</dcterms:created>
  <dcterms:modified xsi:type="dcterms:W3CDTF">2017-10-17T05:15:35Z</dcterms:modified>
</cp:coreProperties>
</file>